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0" i="1" l="1"/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30" i="1"/>
  <c r="F31" i="1"/>
  <c r="F32" i="1"/>
  <c r="F33" i="1"/>
  <c r="F12" i="1"/>
  <c r="E33" i="1"/>
  <c r="D33" i="1"/>
</calcChain>
</file>

<file path=xl/sharedStrings.xml><?xml version="1.0" encoding="utf-8"?>
<sst xmlns="http://schemas.openxmlformats.org/spreadsheetml/2006/main" count="47" uniqueCount="45">
  <si>
    <t>Sklopljeni brakovi</t>
  </si>
  <si>
    <t>Razvedeni brakovi</t>
  </si>
  <si>
    <t>Opština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</si>
  <si>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</si>
  <si>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</si>
  <si>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</si>
  <si>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</si>
  <si>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</si>
  <si>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</si>
  <si>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</si>
  <si>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</si>
  <si>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Kolasin</t>
  </si>
  <si>
    <t>Kotor</t>
  </si>
  <si>
    <t>Mojkovac</t>
  </si>
  <si>
    <t>Niksic</t>
  </si>
  <si>
    <t>Plav</t>
  </si>
  <si>
    <t>Pljevlja</t>
  </si>
  <si>
    <t>Pluzine</t>
  </si>
  <si>
    <t>Podgorica</t>
  </si>
  <si>
    <t>Rozaje</t>
  </si>
  <si>
    <t>Šavnik</t>
  </si>
  <si>
    <t>Tivat</t>
  </si>
  <si>
    <t>Ulcinj</t>
  </si>
  <si>
    <t>Žabljak</t>
  </si>
  <si>
    <t>Crna Gora</t>
  </si>
  <si>
    <t>Izvor: MONSTAT, Odsjek statistike demografije i popisa stanovništva</t>
  </si>
  <si>
    <t>Stopa razvoda *</t>
  </si>
  <si>
    <t>Januar</t>
  </si>
  <si>
    <t>Februar</t>
  </si>
  <si>
    <t>Mart</t>
  </si>
  <si>
    <t>Maj</t>
  </si>
  <si>
    <t>Juni</t>
  </si>
  <si>
    <t>Juli</t>
  </si>
  <si>
    <t>Avgust</t>
  </si>
  <si>
    <t>Septembar</t>
  </si>
  <si>
    <t>Oktobar</t>
  </si>
  <si>
    <t>Novembar</t>
  </si>
  <si>
    <t>April</t>
  </si>
  <si>
    <t>Decembar</t>
  </si>
  <si>
    <t>Broj sklopljenih brakova</t>
  </si>
  <si>
    <t>Mjesec</t>
  </si>
  <si>
    <t>Ukupno</t>
  </si>
  <si>
    <t>* Stopa razvoda predstavlja broj razvedenih brakova na 1000 sklopljenih brakova</t>
  </si>
  <si>
    <t>Sklopljeni i razvedeni brakovi, po opštinama, 2013</t>
  </si>
  <si>
    <t>Sklopljeni brakovi,  po mjesecima,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</si>
</sst>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2" xfId="0" applyBorder="1"/>
    <xf numFmtId="0" fontId="0" fillId="0" borderId="2" xfId="0" applyBorder="1" applyAlignment="1">
      <alignment horizontal="center" wrapText="1"/>
    </xf>
    <xf numFmtId="0" fontId="0" fillId="0" borderId="0" xfId="0" applyBorder="1"/>
    <xf numFmtId="164" fontId="0" fillId="0" borderId="0" xfId="0" applyNumberFormat="1" applyBorder="1"/>
    <xf numFmtId="0" fontId="0" fillId="0" borderId="3" xfId="0" applyBorder="1" applyAlignment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/>
    <xf numFmtId="0" fontId="0" fillId="4" borderId="1" xfId="0" applyFill="1" applyBorder="1"/>
    <xf numFmtId="0" fontId="5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left"/>
    </xf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G69"/>
  <sheetViews>
    <sheetView tabSelected="1" topLeftCell="A41" workbookViewId="0">
      <selection activeCell="M17" sqref="M17"/>
    </sheetView>
  </sheetViews>
  <sheetFormatPr defaultRowHeight="15" x14ac:dyDescent="0.25"/>
  <cols>
    <col min="2" max="2" width="17.42578125" customWidth="1"/>
    <col min="3" max="3" width="15.28515625" customWidth="1"/>
    <col min="4" max="4" width="18.5703125" customWidth="1"/>
    <col min="5" max="5" width="18.42578125" customWidth="1"/>
    <col min="6" max="6" width="20.7109375" customWidth="1"/>
    <col min="7" max="7" width="9.140625" hidden="1" customWidth="1"/>
  </cols>
  <sheetData>
    <row r="6" spans="3:7" x14ac:dyDescent="0.25">
      <c r="D6" s="21" t="s">
        <v>43</v>
      </c>
      <c r="E6" s="21"/>
      <c r="F6" s="22"/>
    </row>
    <row r="7" spans="3:7" x14ac:dyDescent="0.25">
      <c r="D7" s="2"/>
      <c r="E7" s="2"/>
    </row>
    <row r="8" spans="3:7" x14ac:dyDescent="0.25">
      <c r="D8" s="2"/>
      <c r="E8" s="2"/>
    </row>
    <row r="9" spans="3:7" ht="9.75" customHeight="1" x14ac:dyDescent="0.25"/>
    <row r="10" spans="3:7" ht="58.5" customHeight="1" x14ac:dyDescent="0.25">
      <c r="C10" s="12"/>
      <c r="D10" s="19" t="s">
        <v>0</v>
      </c>
      <c r="E10" s="19" t="s">
        <v>1</v>
      </c>
      <c r="F10" s="19" t="s">
        <v>26</v>
      </c>
      <c r="G10" s="7"/>
    </row>
    <row r="11" spans="3:7" x14ac:dyDescent="0.25">
      <c r="C11" s="17" t="s">
        <v>2</v>
      </c>
      <c r="D11" s="13"/>
      <c r="E11" s="13"/>
      <c r="F11" s="13"/>
      <c r="G11" s="1"/>
    </row>
    <row r="12" spans="3:7" x14ac:dyDescent="0.25">
      <c r="C12" s="17" t="s">
        <v>3</v>
      </c>
      <c r="D12" s="13">
        <v>24</v>
      </c>
      <c r="E12" s="13">
        <v>1</v>
      </c>
      <c r="F12" s="14">
        <f>E12/D12*1000</f>
        <v>41.666666666666664</v>
      </c>
      <c r="G12" s="1"/>
    </row>
    <row r="13" spans="3:7" x14ac:dyDescent="0.25">
      <c r="C13" s="17" t="s">
        <v>4</v>
      </c>
      <c r="D13" s="13">
        <v>317</v>
      </c>
      <c r="E13" s="13">
        <v>49</v>
      </c>
      <c r="F13" s="14">
        <f t="shared" ref="F13:F33" si="0">E13/D13*1000</f>
        <v>154.57413249211356</v>
      </c>
      <c r="G13" s="1"/>
    </row>
    <row r="14" spans="3:7" x14ac:dyDescent="0.25">
      <c r="C14" s="17" t="s">
        <v>5</v>
      </c>
      <c r="D14" s="13">
        <v>192</v>
      </c>
      <c r="E14" s="13">
        <v>12</v>
      </c>
      <c r="F14" s="14">
        <f t="shared" si="0"/>
        <v>62.5</v>
      </c>
      <c r="G14" s="1"/>
    </row>
    <row r="15" spans="3:7" x14ac:dyDescent="0.25">
      <c r="C15" s="17" t="s">
        <v>6</v>
      </c>
      <c r="D15" s="13">
        <v>172</v>
      </c>
      <c r="E15" s="13">
        <v>13</v>
      </c>
      <c r="F15" s="14">
        <f t="shared" si="0"/>
        <v>75.581395348837205</v>
      </c>
      <c r="G15" s="1"/>
    </row>
    <row r="16" spans="3:7" x14ac:dyDescent="0.25">
      <c r="C16" s="17" t="s">
        <v>7</v>
      </c>
      <c r="D16" s="13">
        <v>129</v>
      </c>
      <c r="E16" s="13">
        <v>11</v>
      </c>
      <c r="F16" s="14">
        <f t="shared" si="0"/>
        <v>85.271317829457359</v>
      </c>
      <c r="G16" s="1"/>
    </row>
    <row r="17" spans="3:7" x14ac:dyDescent="0.25">
      <c r="C17" s="17" t="s">
        <v>8</v>
      </c>
      <c r="D17" s="13">
        <v>113</v>
      </c>
      <c r="E17" s="13">
        <v>11</v>
      </c>
      <c r="F17" s="14">
        <f t="shared" si="0"/>
        <v>97.345132743362825</v>
      </c>
      <c r="G17" s="1"/>
    </row>
    <row r="18" spans="3:7" x14ac:dyDescent="0.25">
      <c r="C18" s="17" t="s">
        <v>9</v>
      </c>
      <c r="D18" s="13">
        <v>87</v>
      </c>
      <c r="E18" s="13">
        <v>14</v>
      </c>
      <c r="F18" s="14">
        <f t="shared" si="0"/>
        <v>160.91954022988506</v>
      </c>
      <c r="G18" s="1"/>
    </row>
    <row r="19" spans="3:7" x14ac:dyDescent="0.25">
      <c r="C19" s="17" t="s">
        <v>10</v>
      </c>
      <c r="D19" s="13">
        <v>211</v>
      </c>
      <c r="E19" s="13">
        <v>30</v>
      </c>
      <c r="F19" s="14">
        <f t="shared" si="0"/>
        <v>142.18009478672985</v>
      </c>
      <c r="G19" s="1"/>
    </row>
    <row r="20" spans="3:7" x14ac:dyDescent="0.25">
      <c r="C20" s="17" t="s">
        <v>11</v>
      </c>
      <c r="D20" s="13">
        <v>45</v>
      </c>
      <c r="E20" s="13">
        <v>2</v>
      </c>
      <c r="F20" s="14">
        <f t="shared" si="0"/>
        <v>44.444444444444443</v>
      </c>
      <c r="G20" s="1"/>
    </row>
    <row r="21" spans="3:7" x14ac:dyDescent="0.25">
      <c r="C21" s="17" t="s">
        <v>12</v>
      </c>
      <c r="D21" s="13">
        <v>129</v>
      </c>
      <c r="E21" s="13">
        <v>6</v>
      </c>
      <c r="F21" s="14">
        <f t="shared" si="0"/>
        <v>46.511627906976742</v>
      </c>
      <c r="G21" s="1"/>
    </row>
    <row r="22" spans="3:7" x14ac:dyDescent="0.25">
      <c r="C22" s="17" t="s">
        <v>13</v>
      </c>
      <c r="D22" s="13">
        <v>57</v>
      </c>
      <c r="E22" s="13">
        <v>3</v>
      </c>
      <c r="F22" s="14">
        <f t="shared" si="0"/>
        <v>52.631578947368418</v>
      </c>
      <c r="G22" s="1"/>
    </row>
    <row r="23" spans="3:7" x14ac:dyDescent="0.25">
      <c r="C23" s="17" t="s">
        <v>14</v>
      </c>
      <c r="D23" s="13">
        <v>329</v>
      </c>
      <c r="E23" s="13">
        <v>22</v>
      </c>
      <c r="F23" s="14">
        <f t="shared" si="0"/>
        <v>66.869300911854097</v>
      </c>
      <c r="G23" s="1"/>
    </row>
    <row r="24" spans="3:7" x14ac:dyDescent="0.25">
      <c r="C24" s="17" t="s">
        <v>15</v>
      </c>
      <c r="D24" s="13">
        <v>49</v>
      </c>
      <c r="E24" s="13">
        <v>4</v>
      </c>
      <c r="F24" s="14">
        <f t="shared" si="0"/>
        <v>81.632653061224488</v>
      </c>
      <c r="G24" s="1"/>
    </row>
    <row r="25" spans="3:7" x14ac:dyDescent="0.25">
      <c r="C25" s="17" t="s">
        <v>16</v>
      </c>
      <c r="D25" s="13">
        <v>177</v>
      </c>
      <c r="E25" s="13">
        <v>19</v>
      </c>
      <c r="F25" s="14">
        <f t="shared" si="0"/>
        <v>107.34463276836158</v>
      </c>
      <c r="G25" s="1"/>
    </row>
    <row r="26" spans="3:7" x14ac:dyDescent="0.25">
      <c r="C26" s="17" t="s">
        <v>17</v>
      </c>
      <c r="D26" s="13">
        <v>17</v>
      </c>
      <c r="E26" s="13">
        <v>1</v>
      </c>
      <c r="F26" s="14">
        <f t="shared" si="0"/>
        <v>58.823529411764703</v>
      </c>
      <c r="G26" s="1"/>
    </row>
    <row r="27" spans="3:7" x14ac:dyDescent="0.25">
      <c r="C27" s="17" t="s">
        <v>18</v>
      </c>
      <c r="D27" s="13">
        <v>1248</v>
      </c>
      <c r="E27" s="13">
        <v>235</v>
      </c>
      <c r="F27" s="14">
        <f t="shared" si="0"/>
        <v>188.30128205128204</v>
      </c>
      <c r="G27" s="1"/>
    </row>
    <row r="28" spans="3:7" x14ac:dyDescent="0.25">
      <c r="C28" s="17" t="s">
        <v>19</v>
      </c>
      <c r="D28" s="13">
        <v>260</v>
      </c>
      <c r="E28" s="13">
        <v>51</v>
      </c>
      <c r="F28" s="14">
        <f t="shared" si="0"/>
        <v>196.15384615384616</v>
      </c>
      <c r="G28" s="1"/>
    </row>
    <row r="29" spans="3:7" x14ac:dyDescent="0.25">
      <c r="C29" s="17" t="s">
        <v>20</v>
      </c>
      <c r="D29" s="13">
        <v>21</v>
      </c>
      <c r="E29" s="20"/>
      <c r="F29" s="14"/>
      <c r="G29" s="1"/>
    </row>
    <row r="30" spans="3:7" x14ac:dyDescent="0.25">
      <c r="C30" s="17" t="s">
        <v>21</v>
      </c>
      <c r="D30" s="13">
        <v>84</v>
      </c>
      <c r="E30" s="13">
        <v>9</v>
      </c>
      <c r="F30" s="14">
        <f t="shared" si="0"/>
        <v>107.14285714285714</v>
      </c>
      <c r="G30" s="1"/>
    </row>
    <row r="31" spans="3:7" x14ac:dyDescent="0.25">
      <c r="C31" s="17" t="s">
        <v>22</v>
      </c>
      <c r="D31" s="13">
        <v>135</v>
      </c>
      <c r="E31" s="13">
        <v>2</v>
      </c>
      <c r="F31" s="14">
        <f t="shared" si="0"/>
        <v>14.814814814814815</v>
      </c>
      <c r="G31" s="1"/>
    </row>
    <row r="32" spans="3:7" x14ac:dyDescent="0.25">
      <c r="C32" s="17" t="s">
        <v>23</v>
      </c>
      <c r="D32" s="13">
        <v>51</v>
      </c>
      <c r="E32" s="13">
        <v>4</v>
      </c>
      <c r="F32" s="14">
        <f t="shared" si="0"/>
        <v>78.431372549019613</v>
      </c>
      <c r="G32" s="1"/>
    </row>
    <row r="33" spans="3:7" x14ac:dyDescent="0.25">
      <c r="C33" s="18" t="s">
        <v>24</v>
      </c>
      <c r="D33" s="8">
        <f>SUM(D12:D32)</f>
        <v>3847</v>
      </c>
      <c r="E33" s="8">
        <f>SUM(E12:E32)</f>
        <v>499</v>
      </c>
      <c r="F33" s="14">
        <f t="shared" si="0"/>
        <v>129.71146347803483</v>
      </c>
      <c r="G33" s="1"/>
    </row>
    <row r="34" spans="3:7" x14ac:dyDescent="0.25">
      <c r="C34" s="5"/>
      <c r="D34" s="5"/>
      <c r="E34" s="5"/>
      <c r="F34" s="6"/>
      <c r="G34" s="5"/>
    </row>
    <row r="35" spans="3:7" x14ac:dyDescent="0.25">
      <c r="C35" s="5"/>
      <c r="D35" s="5"/>
      <c r="E35" s="5"/>
      <c r="F35" s="6"/>
      <c r="G35" s="5"/>
    </row>
    <row r="37" spans="3:7" x14ac:dyDescent="0.25">
      <c r="C37" s="23" t="s">
        <v>42</v>
      </c>
      <c r="D37" s="23"/>
      <c r="E37" s="23"/>
      <c r="F37" s="23"/>
    </row>
    <row r="41" spans="3:7" x14ac:dyDescent="0.25">
      <c r="D41" s="11" t="s">
        <v>44</v>
      </c>
      <c r="E41" s="11"/>
    </row>
    <row r="45" spans="3:7" ht="39.75" customHeight="1" x14ac:dyDescent="0.25">
      <c r="D45" s="15" t="s">
        <v>40</v>
      </c>
      <c r="E45" s="16" t="s">
        <v>39</v>
      </c>
    </row>
    <row r="46" spans="3:7" ht="0.75" customHeight="1" x14ac:dyDescent="0.25"/>
    <row r="47" spans="3:7" ht="30" hidden="1" x14ac:dyDescent="0.25">
      <c r="D47" s="3" t="s">
        <v>40</v>
      </c>
      <c r="E47" s="4" t="s">
        <v>39</v>
      </c>
    </row>
    <row r="48" spans="3:7" ht="21.75" customHeight="1" x14ac:dyDescent="0.25">
      <c r="D48" s="8" t="s">
        <v>27</v>
      </c>
      <c r="E48" s="8">
        <v>227</v>
      </c>
    </row>
    <row r="49" spans="4:5" x14ac:dyDescent="0.25">
      <c r="D49" s="8" t="s">
        <v>28</v>
      </c>
      <c r="E49" s="8">
        <v>178</v>
      </c>
    </row>
    <row r="50" spans="4:5" x14ac:dyDescent="0.25">
      <c r="D50" s="8" t="s">
        <v>29</v>
      </c>
      <c r="E50" s="8">
        <v>298</v>
      </c>
    </row>
    <row r="51" spans="4:5" x14ac:dyDescent="0.25">
      <c r="D51" s="8" t="s">
        <v>37</v>
      </c>
      <c r="E51" s="8">
        <v>222</v>
      </c>
    </row>
    <row r="52" spans="4:5" x14ac:dyDescent="0.25">
      <c r="D52" s="8" t="s">
        <v>30</v>
      </c>
      <c r="E52" s="8">
        <v>364</v>
      </c>
    </row>
    <row r="53" spans="4:5" x14ac:dyDescent="0.25">
      <c r="D53" s="8" t="s">
        <v>31</v>
      </c>
      <c r="E53" s="8">
        <v>350</v>
      </c>
    </row>
    <row r="54" spans="4:5" x14ac:dyDescent="0.25">
      <c r="D54" s="8" t="s">
        <v>32</v>
      </c>
      <c r="E54" s="8">
        <v>289</v>
      </c>
    </row>
    <row r="55" spans="4:5" x14ac:dyDescent="0.25">
      <c r="D55" s="8" t="s">
        <v>33</v>
      </c>
      <c r="E55" s="8">
        <v>393</v>
      </c>
    </row>
    <row r="56" spans="4:5" x14ac:dyDescent="0.25">
      <c r="D56" s="9" t="s">
        <v>34</v>
      </c>
      <c r="E56" s="10">
        <v>462</v>
      </c>
    </row>
    <row r="57" spans="4:5" x14ac:dyDescent="0.25">
      <c r="D57" s="8" t="s">
        <v>35</v>
      </c>
      <c r="E57" s="8">
        <v>423</v>
      </c>
    </row>
    <row r="58" spans="4:5" x14ac:dyDescent="0.25">
      <c r="D58" s="8" t="s">
        <v>36</v>
      </c>
      <c r="E58" s="8">
        <v>373</v>
      </c>
    </row>
    <row r="59" spans="4:5" x14ac:dyDescent="0.25">
      <c r="D59" s="8" t="s">
        <v>38</v>
      </c>
      <c r="E59" s="8">
        <v>268</v>
      </c>
    </row>
    <row r="60" spans="4:5" x14ac:dyDescent="0.25">
      <c r="D60" s="8" t="s">
        <v>41</v>
      </c>
      <c r="E60" s="8">
        <f>SUM(E48:E59)</f>
        <v>3847</v>
      </c>
    </row>
    <row r="69" spans="3:6" x14ac:dyDescent="0.25">
      <c r="C69" s="23" t="s">
        <v>25</v>
      </c>
      <c r="D69" s="23"/>
      <c r="E69" s="23"/>
      <c r="F69" s="2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2014-04-28T08:29:55Z</dcterms:modified>
</cp:coreProperties>
</file>